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<sst xmlns="http://schemas.openxmlformats.org/spreadsheetml/2006/main" count="626" uniqueCount="358">
  <si>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</si>
  <si>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</si>
  <si>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</si>
  <si>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</si>
  <si>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</si>
  <si>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</si>
  <si>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</si>
  <si>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</si>
  <si>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</si>
  <si>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</si>
  <si>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</si>
  <si>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</si>
  <si>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</si>
  <si>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</si>
  <si>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</si>
  <si>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</si>
  <si>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</si>
  <si>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</si>
  <si>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</si>
  <si>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</si>
  <si>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</si>
  <si>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</si>
  <si>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</si>
  <si>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</si>
  <si>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</si>
  <si>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</si>
  <si>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</si>
  <si>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</si>
  <si>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</si>
  <si>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</si>
  <si>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</si>
  <si>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</si>
  <si>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</si>
  <si>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</si>
  <si>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</si>
  <si>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</si>
  <si>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</si>
  <si>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</si>
  <si>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</si>
  <si>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</si>
  <si>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</si>
  <si>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</si>
  <si>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</si>
  <si>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</si>
  <si>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</si>
  <si>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</si>
  <si>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</si>
  <si>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</si>
  <si>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</si>
  <si>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</si>
  <si>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</si>
  <si>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</si>
  <si>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</si>
  <si>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</si>
  <si>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</si>
  <si>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</si>
  <si>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</si>
  <si>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</si>
  <si>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</si>
  <si>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</si>
  <si>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</si>
  <si>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</si>
  <si>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</si>
  <si>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</si>
  <si>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</si>
  <si>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</si>
  <si>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</si>
  <si>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</si>
  <si>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</si>
  <si>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</si>
  <si>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</si>
  <si>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</si>
  <si>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</si>
  <si>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</si>
  <si>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</si>
  <si>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</si>
  <si>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</si>
  <si>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</si>
  <si>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</si>
  <si>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</si>
  <si>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</si>
  <si>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</si>
  <si>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</si>
  <si>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</si>
  <si>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</si>
  <si>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</si>
  <si>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</si>
  <si>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</si>
  <si>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</si>
  <si>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</si>
  <si>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</si>
  <si>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</si>
  <si>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</si>
  <si>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</si>
  <si>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</si>
  <si>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</si>
  <si>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</si>
  <si>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</si>
  <si>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</si>
  <si>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</si>
  <si>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</si>
  <si>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</si>
  <si>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</si>
  <si>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</si>
  <si>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</si>
  <si>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</si>
  <si>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</si>
  <si>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</si>
  <si>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</si>
  <si>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</si>
  <si>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</si>
  <si>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</si>
  <si>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</si>
  <si>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</si>
  <si>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</si>
  <si>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</si>
  <si>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</si>
  <si>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</si>
  <si>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</si>
  <si>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</si>
  <si>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</si>
  <si>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</si>
  <si>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</si>
  <si>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</si>
  <si>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</si>
  <si>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</si>
  <si>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</si>
  <si>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</si>
  <si>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</si>
  <si>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</si>
  <si>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</si>
  <si>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</si>
  <si>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</si>
  <si>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</si>
  <si>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</si>
  <si>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</si>
  <si>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</si>
  <si>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</si>
  <si>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</si>
  <si>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</si>
  <si>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</si>
  <si>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</si>
  <si>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</si>
  <si>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</si>
  <si>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</si>
  <si>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</si>
  <si>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</si>
  <si>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</si>
  <si>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</si>
  <si>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</si>
  <si>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</si>
  <si>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</si>
  <si>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</si>
  <si>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</si>
  <si>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</si>
  <si>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</si>
  <si>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</si>
  <si>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</si>
  <si>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</si>
  <si>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</si>
  <si>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</si>
  <si>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</si>
  <si>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</si>
  <si>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</si>
  <si>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</si>
  <si>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</si>
  <si>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</si>
  <si>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</si>
  <si>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</si>
  <si>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</si>
  <si>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</si>
  <si>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</si>
  <si>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</si>
  <si>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</si>
  <si>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</si>
  <si>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</si>
  <si>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</si>
  <si>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</si>
  <si>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</si>
  <si>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</si>
  <si>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</si>
  <si>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</si>
  <si>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</si>
  <si>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</si>
  <si>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</si>
  <si>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</si>
  <si>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</si>
  <si>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</si>
  <si>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</si>
  <si>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</si>
  <si>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</si>
  <si>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</si>
  <si>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</si>
  <si>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</si>
  <si>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</si>
  <si>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</si>
  <si>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</si>
  <si>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</si>
  <si>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</si>
  <si>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</si>
  <si>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</si>
  <si>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</si>
  <si>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</si>
  <si>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</si>
  <si>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</si>
  <si>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</si>
  <si>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</si>
  <si>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</si>
  <si>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</si>
  <si>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</si>
  <si>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</si>
  <si>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</si>
  <si>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</si>
  <si>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</si>
  <si>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</si>
  <si>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</si>
  <si>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</si>
  <si>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</si>
  <si>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</si>
  <si>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</si>
  <si>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</si>
  <si>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</si>
  <si>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</si>
  <si>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</si>
  <si>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</si>
  <si>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</si>
  <si>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</si>
  <si>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</si>
  <si>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</si>
  <si>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</si>
  <si>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</si>
  <si>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</si>
  <si>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</si>
  <si>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</si>
  <si>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</si>
  <si>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</si>
  <si>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</si>
  <si>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</si>
  <si>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</si>
  <si>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</si>
  <si>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</si>
  <si>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</si>
  <si>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</si>
  <si>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</si>
  <si>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</si>
  <si>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</si>
  <si>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</si>
  <si>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</si>
  <si>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</si>
  <si>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</si>
  <si>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</si>
  <si>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</si>
  <si>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</si>
  <si>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</si>
  <si>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</si>
  <si>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</si>
  <si>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</si>
  <si>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</si>
  <si>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</si>
  <si>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</si>
  <si>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</si>
  <si>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</si>
  <si>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</si>
  <si>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</si>
  <si>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</si>
  <si>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</si>
  <si>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</si>
  <si>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</si>
  <si>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</si>
  <si>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</si>
  <si>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</si>
  <si>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</si>
  <si>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</si>
  <si>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</si>
  <si>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</si>
  <si>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</si>
  <si>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</si>
  <si>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</si>
  <si>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</si>
  <si>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</si>
  <si>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</si>
  <si>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</si>
  <si>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</si>
  <si>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</si>
  <si>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</si>
  <si>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</si>
  <si>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</si>
  <si>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</si>
  <si>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</si>
  <si>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</si>
  <si>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</si>
  <si>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</si>
  <si>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</si>
  <si>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</si>
  <si>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</si>
  <si>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</si>
  <si>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</si>
  <si>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</si>
  <si>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</si>
  <si>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</si>
  <si>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</si>
  <si>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</si>
  <si>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</si>
  <si>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</si>
  <si>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</si>
  <si>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</si>
  <si>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</si>
  <si>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</si>
  <si>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</si>
  <si>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</si>
  <si>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</si>
  <si>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</si>
  <si>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</si>
  <si>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</si>
  <si>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</si>
  <si>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</si>
  <si>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</si>
  <si>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</si>
  <si>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</si>
  <si>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</si>
  <si>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</si>
  <si>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</si>
  <si>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</si>
  <si>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</si>
  <si>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</si>
  <si>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</si>
  <si>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</si>
  <si>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</si>
  <si>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</si>
  <si>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</si>
  <si>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</si>
  <si>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</si>
  <si>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</si>
  <si>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</si>
  <si>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</si>
  <si>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</si>
  <si>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</si>
  <si>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</si>
  <si>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</si>
  <si>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</si>
  <si>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</si>
  <si>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</si>
  <si>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</si>
  <si>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</si>
  <si>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</si>
  <si>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Строительство трансформаторной подстанции, строительство ЛЭП-6 кВ, строительство ЛЭП-0.4 кВ в соответствии с договором на ТП № 1-55-23-1002 г. Новороссийск</t>
  </si>
  <si>
    <t>Развитие электрической сети/усиление существующей электрической сети, связанное с подключением новых потребителей (№1-55-23-1002)</t>
  </si>
  <si>
    <t>Выполнение условий тех. присоединения, подключение новых абонентов, повышение надежности и качества электроснабжения(№1-55-23-1002)</t>
  </si>
  <si>
    <t>014320</t>
  </si>
  <si>
    <t>0,4</t>
  </si>
  <si>
    <t xml:space="preserve">3х50+1х54,6 </t>
  </si>
  <si>
    <t>СВ-105-5,0</t>
  </si>
  <si>
    <t>0,400</t>
  </si>
  <si>
    <t>ВЛИ-0,4 кВ от РУ-0,4 кВ проект.КТП-630/6/0,4кВ</t>
  </si>
  <si>
    <t>КРУН</t>
  </si>
  <si>
    <t/>
  </si>
  <si>
    <t xml:space="preserve"> строительство ВЛИ-0,4 кВ от РУ-0,4 кВ проект.КТП-630/6/0,4кВ,  установка трансформатора типа ТМГ-250/6/0,4/Δ/Yн-11, строительство КРУН, </t>
  </si>
  <si>
    <t xml:space="preserve"> строительство ВЛИ-0,4 кВ от РУ-0,4 кВ проект.КТП-630/6/0,4кВ проводом марки СИП-2 сечением 3х50+1х54,6  мм2, протяженностью 0,400 км,  установка трансформатора типа ТМГ-250/6/0,4/Δ/Yн-11, строительство КРУН,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</si>
</sst>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/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345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346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26.814878949999997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22.345732460000001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/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Строительство трансформаторной подстанции, строительство ЛЭП-6 кВ, строительство ЛЭП-0.4 кВ в соответствии с договором на ТП № 1-55-23-1002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 t="s">
        <v>355</v>
      </c>
      <c r="C25" s="150" t="s">
        <v>355</v>
      </c>
      <c r="D25" s="201"/>
      <c r="E25" s="150"/>
      <c r="F25" s="182" t="s">
        <v>354</v>
      </c>
      <c r="G25" s="150" t="s">
        <v>355</v>
      </c>
      <c r="H25" s="150" t="s">
        <v>355</v>
      </c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/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Строительство трансформаторной подстанции, строительство ЛЭП-6 кВ, строительство ЛЭП-0.4 кВ в соответствии с договором на ТП № 1-55-23-1002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349</v>
      </c>
      <c r="H29" s="85"/>
      <c r="I29" s="85" t="s">
        <v>349</v>
      </c>
      <c r="J29" s="203"/>
      <c r="K29" s="85"/>
      <c r="L29" s="192">
        <v>1</v>
      </c>
      <c r="M29" s="85"/>
      <c r="N29" s="128" t="s">
        <v>350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 t="s">
        <v>351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348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/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Строительство трансформаторной подстанции, строительство ЛЭП-6 кВ, строительство ЛЭП-0.4 кВ в соответствии с договором на ТП № 1-55-23-1002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347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356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357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электроснабжения(№1-55-23-1002)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2025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/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Строительство трансформаторной подстанции, строительство ЛЭП-6 кВ, строительство ЛЭП-0.4 кВ в соответствии с договором на ТП № 1-55-23-1002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/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Строительство трансформаторной подстанции, строительство ЛЭП-6 кВ, строительство ЛЭП-0.4 кВ в соответствии с договором на ТП № 1-55-23-1002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26.814878949999997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>
        <v>24.133391059999997</v>
      </c>
      <c r="O24" s="213"/>
      <c r="P24" s="213"/>
      <c r="Q24" s="213"/>
      <c r="R24" s="213">
        <v>2.6814878900000001</v>
      </c>
      <c r="S24" s="213">
        <v>0</v>
      </c>
      <c r="T24" s="213">
        <f>H24+L24+P24</f>
        <v>0</v>
      </c>
      <c r="U24" s="213">
        <f>J24+N24+R24+F24+V24</f>
        <v>26.814878949999997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26.814878949999997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24.133391059999997</v>
      </c>
      <c r="O27" s="215"/>
      <c r="P27" s="215"/>
      <c r="Q27" s="215"/>
      <c r="R27" s="215">
        <v>2.6814878900000001</v>
      </c>
      <c r="S27" s="215">
        <v>0</v>
      </c>
      <c r="T27" s="215">
        <f t="shared" si="0"/>
        <v>0</v>
      </c>
      <c r="U27" s="215">
        <f t="shared" si="2"/>
        <v>26.814878949999997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22.345732460000001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22.345732460000001</v>
      </c>
      <c r="O30" s="215"/>
      <c r="P30" s="215"/>
      <c r="Q30" s="215"/>
      <c r="R30" s="215">
        <v>0</v>
      </c>
      <c r="S30" s="215">
        <v>0</v>
      </c>
      <c r="T30" s="213">
        <f t="shared" si="0"/>
        <v>0</v>
      </c>
      <c r="U30" s="213">
        <f>J30+N30+R30+F30+V30</f>
        <v>22.345732460000001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0.12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0.12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0.70899999999999996</v>
      </c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0.70899999999999996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23.144324279999999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23.144324279999999</v>
      </c>
      <c r="O52" s="215"/>
      <c r="P52" s="215"/>
      <c r="Q52" s="215"/>
      <c r="R52" s="215">
        <v>0</v>
      </c>
      <c r="S52" s="215">
        <v>0</v>
      </c>
      <c r="T52" s="215">
        <f t="shared" si="0"/>
        <v>0</v>
      </c>
      <c r="U52" s="215">
        <f t="shared" ref="U52:U57" si="8">J52+N52+R52</f>
        <v>23.144324279999999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0.25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0.25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0.25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0.82899999999999996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0.82899999999999996</v>
      </c>
      <c r="O56" s="215"/>
      <c r="P56" s="215"/>
      <c r="Q56" s="215"/>
      <c r="R56" s="215">
        <v>0</v>
      </c>
      <c r="S56" s="215">
        <v>0</v>
      </c>
      <c r="T56" s="215">
        <f t="shared" si="0"/>
        <v>0</v>
      </c>
      <c r="U56" s="215">
        <f t="shared" si="8"/>
        <v>0.82899999999999996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/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Строительство трансформаторной подстанции, строительство ЛЭП-6 кВ, строительство ЛЭП-0.4 кВ в соответствии с договором на ТП № 1-55-23-1002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>Строительство трансформаторной подстанции, строительство ЛЭП-6 кВ, строительство ЛЭП-0.4 кВ в соответствии с договором на ТП № 1-55-23-1002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2025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26.814878949999997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26.814878949999997</v>
      </c>
    </row>
    <row r="36" spans="1:2" ht="16.5" thickBot="1" x14ac:dyDescent="0.3">
      <c r="A36" s="97" t="s">
        <v>167</v>
      </c>
      <c r="B36" s="217">
        <f>'3.4. Паспорт фин осв ввод'!U30*1.18</f>
        <v>26.367964302800001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26.814878949999997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26.367964302800001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2026-08-05T08:20:26Z</dcterms:modified>
</cp:coreProperties>
</file>